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6\2 квартал\ОТТ Шпала\Объявление на Рус\"/>
    </mc:Choice>
  </mc:AlternateContent>
  <bookViews>
    <workbookView xWindow="0" yWindow="0" windowWidth="28800" windowHeight="12135" tabRatio="234"/>
  </bookViews>
  <sheets>
    <sheet name="Товары" sheetId="3" r:id="rId1"/>
    <sheet name="Лист1" sheetId="4" r:id="rId2"/>
  </sheets>
  <definedNames>
    <definedName name="_xlnm.Print_Area" localSheetId="0">Товары!$A$1:$N$13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" i="4" l="1"/>
  <c r="H4" i="4" s="1"/>
  <c r="G3" i="4"/>
  <c r="G5" i="4" s="1"/>
  <c r="H3" i="4" l="1"/>
  <c r="H5" i="4" s="1"/>
  <c r="J6" i="3" l="1"/>
  <c r="J7" i="3" l="1"/>
  <c r="Q5" i="3" l="1"/>
  <c r="Q7" i="3"/>
</calcChain>
</file>

<file path=xl/sharedStrings.xml><?xml version="1.0" encoding="utf-8"?>
<sst xmlns="http://schemas.openxmlformats.org/spreadsheetml/2006/main" count="48" uniqueCount="44">
  <si>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</si>
  <si>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</si>
  <si>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№ Лотов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</si>
  <si>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</si>
  <si>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</si>
  <si>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</si>
  <si>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</si>
  <si>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</si>
  <si>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</si>
  <si>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</si>
  <si>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</si>
  <si>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</si>
  <si>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</si>
  <si>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</si>
  <si>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</si>
  <si>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>ЦЖС</t>
  </si>
  <si>
    <t>DDP</t>
  </si>
  <si>
    <t xml:space="preserve">                                                                             </t>
  </si>
  <si>
    <t>112 Литр (куб. дм.)</t>
  </si>
  <si>
    <t>Наименование заказчиков (его структурное подразделение)</t>
  </si>
  <si>
    <t>Д.У.Кожахметов</t>
  </si>
  <si>
    <t>Цена выделенная для закупок за единицу измерения, без учета НДС, в рублях</t>
  </si>
  <si>
    <t>Алтайский край, город Горняк, Восточный ж/д участок</t>
  </si>
  <si>
    <t>0, окончательный расчет в течение 30 рабочих дней с даты подписания акта приема-передачи товаров</t>
  </si>
  <si>
    <t>_______________________________________</t>
  </si>
  <si>
    <t>Сумма выделенная для закупок за единицу измерения, без учета НДС, в рублях</t>
  </si>
  <si>
    <t>Директор филиала</t>
  </si>
  <si>
    <t xml:space="preserve"> АО "НК "КТЖ"-"Восточный железнодорожный участок"</t>
  </si>
  <si>
    <t>Бензин марки АИ-92 К5 НЕЭТИЛ.</t>
  </si>
  <si>
    <t>Бензин неэтилированный марки АИ-92-К5 по ГОСТ 32513-2013 (автомобильный бензин экологического класса К5 марки АИ-92-К5), соответствуют требования ТР ТС 013/2011 "О требования к автомобильному и авиационному бензину, дизельному м судовому топливу, топливу для реактивных двигателей и мазуту"</t>
  </si>
  <si>
    <t>Топливо дизельное</t>
  </si>
  <si>
    <t>Топливо дизельное, зимнее, класса 2, экологического класса К5 (ДТ-3-К5) по ГОСТ 32511-2013. соответствуют требования ТР ТС 013/2011 "О требования к автомобильному и авиационному бензину, дизельному м судовому топливу, топливу для реактивных двигателей и мазуту"</t>
  </si>
  <si>
    <t>113 Литр (куб. дм.)</t>
  </si>
  <si>
    <t>№ лота</t>
  </si>
  <si>
    <t>Сумма  с учетом 20 % НДС в рублях</t>
  </si>
  <si>
    <t>Сумма, без учета НДС, в рублях</t>
  </si>
  <si>
    <t>Инженер по закупу - Шевченко Марина Валерьевна тел. 8-906-196-65-50 (ватсап), 8-385-86-2-04-29</t>
  </si>
  <si>
    <r>
      <t xml:space="preserve">Цена за единицу измерения, </t>
    </r>
    <r>
      <rPr>
        <b/>
        <u/>
        <sz val="10"/>
        <rFont val="Times New Roman"/>
        <family val="1"/>
        <charset val="204"/>
      </rPr>
      <t>без учета НДС</t>
    </r>
    <r>
      <rPr>
        <b/>
        <sz val="10"/>
        <rFont val="Times New Roman"/>
        <family val="1"/>
        <charset val="204"/>
      </rPr>
      <t>, в рублях</t>
    </r>
  </si>
  <si>
    <t>415 Т</t>
  </si>
  <si>
    <t>Шпалы деревянные, тип 2 А</t>
  </si>
  <si>
    <t>ГОСТ 78-2014 тип II А. Пропитанные в маслянном антисептике по ГОСТ 20022.5-93. Обрезные из древесины хвойных пород и лиственницы сечением: ширина нижней пласти 230 (допуски ±5мм)х160 (допуски ±5мм)х150 мм, длиной 2750 мм ±20 мм. Поставка шпал должна осуществляться с клеймом завода изготовителя с торца шпал. На клейме указывается  год укладки следующий за годом формирования плана закупа.</t>
  </si>
  <si>
    <t>161032.000.000001</t>
  </si>
  <si>
    <t>796 штука</t>
  </si>
  <si>
    <t>С даты подписания договора в течение 90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</si>
</sst>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000"/>
    <numFmt numFmtId="166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  <font>
      <sz val="11"/>
      <color theme="1" tint="0.34998626667073579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1" fillId="0" borderId="0"/>
    <xf numFmtId="0" fontId="2" fillId="0" borderId="0"/>
  </cellStyleXfs>
  <cellXfs count="48">
    <xf numFmtId="0" fontId="0" fillId="0" borderId="0" xfId="0"/>
    <xf numFmtId="0" fontId="0" fillId="0" borderId="0" xfId="0"/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0" fillId="0" borderId="0" xfId="0" applyNumberFormat="1" applyFill="1" applyAlignment="1">
      <alignment wrapText="1"/>
    </xf>
    <xf numFmtId="4" fontId="8" fillId="0" borderId="0" xfId="0" applyNumberFormat="1" applyFont="1" applyFill="1"/>
    <xf numFmtId="4" fontId="0" fillId="0" borderId="0" xfId="0" applyNumberFormat="1" applyFill="1" applyAlignment="1">
      <alignment horizontal="center"/>
    </xf>
    <xf numFmtId="4" fontId="0" fillId="0" borderId="0" xfId="0" applyNumberFormat="1" applyFill="1"/>
    <xf numFmtId="0" fontId="7" fillId="0" borderId="0" xfId="0" applyFont="1" applyFill="1"/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Fill="1" applyBorder="1" applyAlignment="1">
      <alignment vertical="top"/>
    </xf>
    <xf numFmtId="9" fontId="9" fillId="0" borderId="0" xfId="0" applyNumberFormat="1" applyFont="1" applyFill="1" applyAlignment="1"/>
    <xf numFmtId="0" fontId="9" fillId="0" borderId="0" xfId="0" applyFont="1" applyFill="1"/>
    <xf numFmtId="0" fontId="10" fillId="0" borderId="0" xfId="0" applyFont="1" applyAlignment="1">
      <alignment vertical="center"/>
    </xf>
    <xf numFmtId="0" fontId="0" fillId="0" borderId="0" xfId="0" applyBorder="1"/>
    <xf numFmtId="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4" fontId="0" fillId="0" borderId="0" xfId="0" applyNumberFormat="1" applyFill="1" applyBorder="1"/>
    <xf numFmtId="0" fontId="11" fillId="0" borderId="0" xfId="0" applyFont="1" applyBorder="1"/>
    <xf numFmtId="0" fontId="9" fillId="0" borderId="0" xfId="0" applyFont="1" applyAlignment="1"/>
    <xf numFmtId="4" fontId="12" fillId="0" borderId="0" xfId="0" applyNumberFormat="1" applyFont="1"/>
    <xf numFmtId="0" fontId="12" fillId="0" borderId="0" xfId="0" applyFont="1"/>
    <xf numFmtId="0" fontId="12" fillId="0" borderId="0" xfId="0" applyFont="1" applyBorder="1"/>
    <xf numFmtId="0" fontId="9" fillId="0" borderId="1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65" fontId="13" fillId="0" borderId="0" xfId="0" applyNumberFormat="1" applyFont="1" applyBorder="1"/>
    <xf numFmtId="4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/>
    </xf>
    <xf numFmtId="2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/>
    </xf>
    <xf numFmtId="0" fontId="9" fillId="0" borderId="0" xfId="0" applyFont="1" applyAlignment="1">
      <alignment horizontal="center"/>
    </xf>
  </cellXfs>
  <cellStyles count="7">
    <cellStyle name="Денежный 3" xfId="4"/>
    <cellStyle name="КАНДАГАЧ тел3-33-96" xfId="1"/>
    <cellStyle name="Обычный" xfId="0" builtinId="0"/>
    <cellStyle name="Обычный 13" xfId="5"/>
    <cellStyle name="Обычный 16" xfId="6"/>
    <cellStyle name="Обычный 2" xfId="3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3"/>
  <sheetViews>
    <sheetView tabSelected="1" view="pageBreakPreview" zoomScale="70" zoomScaleSheetLayoutView="70" workbookViewId="0">
      <selection activeCell="AA7" sqref="AA7"/>
    </sheetView>
  </sheetViews>
  <sheetFormatPr defaultColWidth="8.88671875" defaultRowHeight="15.05" x14ac:dyDescent="0.3"/>
  <cols>
    <col min="1" max="1" width="5.33203125" style="1" customWidth="1"/>
    <col min="2" max="2" width="11.33203125" style="1" customWidth="1"/>
    <col min="3" max="3" width="9.109375" style="1" customWidth="1"/>
    <col min="4" max="5" width="12.33203125" style="1" customWidth="1"/>
    <col min="6" max="6" width="38.44140625" style="1" customWidth="1"/>
    <col min="7" max="7" width="10.109375" style="1" customWidth="1"/>
    <col min="8" max="8" width="10.6640625" style="1" bestFit="1" customWidth="1"/>
    <col min="9" max="9" width="10.109375" style="1" customWidth="1"/>
    <col min="10" max="10" width="14.33203125" style="1" bestFit="1" customWidth="1"/>
    <col min="11" max="11" width="10.109375" style="1" customWidth="1"/>
    <col min="12" max="12" width="9.6640625" style="1" customWidth="1"/>
    <col min="13" max="13" width="12" style="1" customWidth="1"/>
    <col min="14" max="14" width="14.5546875" style="1" customWidth="1"/>
    <col min="15" max="15" width="11.109375" style="1" customWidth="1"/>
    <col min="16" max="16" width="8.88671875" style="1"/>
    <col min="17" max="17" width="14.33203125" style="1" bestFit="1" customWidth="1"/>
    <col min="18" max="18" width="18.33203125" style="1" customWidth="1"/>
    <col min="19" max="19" width="12.5546875" style="1" bestFit="1" customWidth="1"/>
    <col min="20" max="21" width="8.88671875" style="1"/>
    <col min="22" max="22" width="11.5546875" style="1" bestFit="1" customWidth="1"/>
    <col min="23" max="16384" width="8.88671875" style="1"/>
  </cols>
  <sheetData>
    <row r="1" spans="1:32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4" t="s">
        <v>0</v>
      </c>
      <c r="N1" s="44"/>
    </row>
    <row r="2" spans="1:32" ht="56" customHeight="1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44"/>
      <c r="N2" s="44"/>
    </row>
    <row r="3" spans="1:32" x14ac:dyDescent="0.3">
      <c r="A3" s="14"/>
      <c r="B3" s="14"/>
      <c r="C3" s="14"/>
      <c r="D3" s="45" t="s">
        <v>1</v>
      </c>
      <c r="E3" s="45"/>
      <c r="F3" s="45"/>
      <c r="G3" s="45"/>
      <c r="H3" s="45"/>
      <c r="I3" s="15"/>
      <c r="J3" s="15"/>
      <c r="K3" s="14"/>
      <c r="L3" s="14"/>
      <c r="M3" s="16"/>
      <c r="N3" s="16"/>
    </row>
    <row r="4" spans="1:32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32" ht="133.55000000000001" customHeight="1" x14ac:dyDescent="0.3">
      <c r="A5" s="2" t="s">
        <v>2</v>
      </c>
      <c r="B5" s="3" t="s">
        <v>19</v>
      </c>
      <c r="C5" s="3" t="s">
        <v>3</v>
      </c>
      <c r="D5" s="3" t="s">
        <v>4</v>
      </c>
      <c r="E5" s="3" t="s">
        <v>12</v>
      </c>
      <c r="F5" s="3" t="s">
        <v>5</v>
      </c>
      <c r="G5" s="3" t="s">
        <v>6</v>
      </c>
      <c r="H5" s="3" t="s">
        <v>7</v>
      </c>
      <c r="I5" s="3" t="s">
        <v>21</v>
      </c>
      <c r="J5" s="3" t="s">
        <v>25</v>
      </c>
      <c r="K5" s="2" t="s">
        <v>8</v>
      </c>
      <c r="L5" s="3" t="s">
        <v>10</v>
      </c>
      <c r="M5" s="3" t="s">
        <v>9</v>
      </c>
      <c r="N5" s="4" t="s">
        <v>14</v>
      </c>
      <c r="Q5" s="25">
        <f>Q6/7.5</f>
        <v>0</v>
      </c>
      <c r="R5" s="41"/>
      <c r="S5" s="25"/>
      <c r="T5" s="21"/>
    </row>
    <row r="6" spans="1:32" ht="117.85" x14ac:dyDescent="0.3">
      <c r="A6" s="13">
        <v>1</v>
      </c>
      <c r="B6" s="13" t="s">
        <v>15</v>
      </c>
      <c r="C6" s="30" t="s">
        <v>38</v>
      </c>
      <c r="D6" s="30" t="s">
        <v>39</v>
      </c>
      <c r="E6" s="40" t="s">
        <v>41</v>
      </c>
      <c r="F6" s="30" t="s">
        <v>40</v>
      </c>
      <c r="G6" s="13" t="s">
        <v>42</v>
      </c>
      <c r="H6" s="31">
        <v>9335</v>
      </c>
      <c r="I6" s="32">
        <v>2291.66</v>
      </c>
      <c r="J6" s="34">
        <f>I6*H6</f>
        <v>21392646.099999998</v>
      </c>
      <c r="K6" s="13" t="s">
        <v>16</v>
      </c>
      <c r="L6" s="30" t="s">
        <v>22</v>
      </c>
      <c r="M6" s="30" t="s">
        <v>43</v>
      </c>
      <c r="N6" s="30" t="s">
        <v>23</v>
      </c>
      <c r="O6" s="27"/>
      <c r="P6" s="28"/>
      <c r="Q6" s="33"/>
      <c r="R6" s="29"/>
      <c r="S6" s="29"/>
      <c r="T6" s="29"/>
      <c r="U6" s="28"/>
      <c r="V6" s="28"/>
      <c r="W6" s="28"/>
      <c r="X6" s="28"/>
      <c r="Y6" s="28"/>
      <c r="Z6" s="28"/>
    </row>
    <row r="7" spans="1:32" x14ac:dyDescent="0.3">
      <c r="A7" s="14"/>
      <c r="B7" s="14"/>
      <c r="C7" s="14"/>
      <c r="D7" s="14"/>
      <c r="E7" s="14"/>
      <c r="F7" s="14"/>
      <c r="G7" s="14"/>
      <c r="H7" s="14"/>
      <c r="I7" s="14"/>
      <c r="J7" s="37">
        <f>SUM(J6:J6)</f>
        <v>21392646.099999998</v>
      </c>
      <c r="K7" s="14"/>
      <c r="L7" s="14"/>
      <c r="M7" s="14"/>
      <c r="N7" s="14"/>
      <c r="Q7" s="25">
        <f>R7/1.2</f>
        <v>45.158333333333331</v>
      </c>
      <c r="R7" s="25">
        <v>54.19</v>
      </c>
      <c r="S7" s="25"/>
      <c r="T7" s="21"/>
    </row>
    <row r="8" spans="1:32" s="5" customFormat="1" x14ac:dyDescent="0.3">
      <c r="A8" s="10"/>
      <c r="B8" s="17" t="s">
        <v>13</v>
      </c>
      <c r="C8" s="10"/>
      <c r="D8" s="11"/>
      <c r="E8" s="10"/>
      <c r="F8" s="10"/>
      <c r="G8" s="10"/>
      <c r="H8" s="12"/>
      <c r="I8" s="12"/>
      <c r="J8" s="12"/>
      <c r="K8" s="10"/>
      <c r="L8" s="10"/>
      <c r="M8" s="10"/>
      <c r="N8" s="18"/>
      <c r="O8" s="6"/>
      <c r="P8" s="7"/>
      <c r="Q8" s="22"/>
      <c r="R8" s="23"/>
      <c r="S8" s="23"/>
      <c r="T8" s="24"/>
      <c r="U8" s="9"/>
      <c r="V8" s="9"/>
      <c r="W8" s="9"/>
      <c r="AB8" s="9"/>
      <c r="AD8" s="9"/>
      <c r="AF8" s="9"/>
    </row>
    <row r="9" spans="1:32" s="5" customFormat="1" x14ac:dyDescent="0.3">
      <c r="A9" s="19"/>
      <c r="B9" s="46" t="s">
        <v>11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6"/>
      <c r="P9" s="7"/>
      <c r="Q9" s="8"/>
      <c r="T9" s="9"/>
      <c r="U9" s="9"/>
      <c r="V9" s="9"/>
      <c r="W9" s="9"/>
      <c r="AB9" s="9"/>
      <c r="AD9" s="9"/>
      <c r="AF9" s="9"/>
    </row>
    <row r="10" spans="1:32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32" x14ac:dyDescent="0.3">
      <c r="A11" s="14"/>
      <c r="B11" s="20" t="s">
        <v>26</v>
      </c>
      <c r="C11" s="14"/>
      <c r="D11" s="14"/>
      <c r="E11" s="14"/>
      <c r="F11" s="14"/>
      <c r="G11" s="26"/>
      <c r="H11" s="26"/>
      <c r="I11" s="26"/>
    </row>
    <row r="12" spans="1:32" x14ac:dyDescent="0.3">
      <c r="A12" s="14"/>
      <c r="B12" s="20" t="s">
        <v>27</v>
      </c>
      <c r="C12" s="14"/>
      <c r="D12" s="14"/>
      <c r="E12" s="14"/>
      <c r="F12" s="14"/>
      <c r="G12" s="14"/>
      <c r="H12" s="20"/>
      <c r="I12" s="20"/>
      <c r="J12" s="47" t="s">
        <v>24</v>
      </c>
      <c r="K12" s="47"/>
      <c r="L12" s="47"/>
      <c r="M12" s="47"/>
      <c r="N12" s="42" t="s">
        <v>20</v>
      </c>
    </row>
    <row r="13" spans="1:32" x14ac:dyDescent="0.3">
      <c r="A13" s="14"/>
      <c r="B13" s="43" t="s">
        <v>17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14"/>
    </row>
  </sheetData>
  <mergeCells count="5">
    <mergeCell ref="B13:M13"/>
    <mergeCell ref="M1:N2"/>
    <mergeCell ref="D3:H3"/>
    <mergeCell ref="B9:N9"/>
    <mergeCell ref="J12:M12"/>
  </mergeCells>
  <pageMargins left="0.31496062992125984" right="0.11811023622047245" top="0.54" bottom="0.35433070866141736" header="0" footer="0.11811023622047245"/>
  <pageSetup paperSize="9" scale="7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"/>
  <sheetViews>
    <sheetView zoomScale="121" zoomScaleNormal="121" workbookViewId="0">
      <selection activeCell="C15" sqref="C15"/>
    </sheetView>
  </sheetViews>
  <sheetFormatPr defaultRowHeight="15.05" x14ac:dyDescent="0.3"/>
  <cols>
    <col min="1" max="1" width="5" customWidth="1"/>
    <col min="2" max="2" width="17.33203125" customWidth="1"/>
    <col min="3" max="3" width="43.109375" customWidth="1"/>
    <col min="6" max="6" width="12.44140625" customWidth="1"/>
    <col min="7" max="7" width="14.6640625" customWidth="1"/>
    <col min="8" max="8" width="14.109375" customWidth="1"/>
  </cols>
  <sheetData>
    <row r="2" spans="1:8" ht="62.2" x14ac:dyDescent="0.3">
      <c r="A2" s="36" t="s">
        <v>33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37</v>
      </c>
      <c r="G2" s="3" t="s">
        <v>35</v>
      </c>
      <c r="H2" s="3" t="s">
        <v>34</v>
      </c>
    </row>
    <row r="3" spans="1:8" ht="136.80000000000001" customHeight="1" x14ac:dyDescent="0.3">
      <c r="A3" s="35">
        <v>1</v>
      </c>
      <c r="B3" s="30" t="s">
        <v>28</v>
      </c>
      <c r="C3" s="30" t="s">
        <v>29</v>
      </c>
      <c r="D3" s="13" t="s">
        <v>18</v>
      </c>
      <c r="E3" s="31">
        <v>26465.33</v>
      </c>
      <c r="F3" s="38">
        <v>49.39</v>
      </c>
      <c r="G3" s="34">
        <f>F3*E3</f>
        <v>1307122.6487</v>
      </c>
      <c r="H3" s="39">
        <f>G3*1.2</f>
        <v>1568547.1784399999</v>
      </c>
    </row>
    <row r="4" spans="1:8" ht="136.80000000000001" customHeight="1" x14ac:dyDescent="0.3">
      <c r="A4" s="35">
        <v>2</v>
      </c>
      <c r="B4" s="30" t="s">
        <v>30</v>
      </c>
      <c r="C4" s="30" t="s">
        <v>31</v>
      </c>
      <c r="D4" s="13" t="s">
        <v>32</v>
      </c>
      <c r="E4" s="31">
        <v>29201.9</v>
      </c>
      <c r="F4" s="38">
        <v>66.03</v>
      </c>
      <c r="G4" s="34">
        <f>F4*E4</f>
        <v>1928201.4570000002</v>
      </c>
      <c r="H4" s="39">
        <f>G4*1.2</f>
        <v>2313841.7483999999</v>
      </c>
    </row>
    <row r="5" spans="1:8" x14ac:dyDescent="0.3">
      <c r="B5" s="14"/>
      <c r="C5" s="14"/>
      <c r="D5" s="14"/>
      <c r="E5" s="14"/>
      <c r="F5" s="14"/>
      <c r="G5" s="37">
        <f>SUM(G3:G4)</f>
        <v>3235324.1057000002</v>
      </c>
      <c r="H5" s="37">
        <f>SUM(H3:H4)</f>
        <v>3882388.9268399999</v>
      </c>
    </row>
    <row r="8" spans="1:8" x14ac:dyDescent="0.3">
      <c r="B8" t="s">
        <v>36</v>
      </c>
    </row>
  </sheetData>
  <pageMargins left="0" right="0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Товары</vt:lpstr>
      <vt:lpstr>Лист1</vt:lpstr>
      <vt:lpstr>Товары!Область_печати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Марина В. Шевченко</cp:lastModifiedBy>
  <cp:lastPrinted>2025-12-08T08:04:03Z</cp:lastPrinted>
  <dcterms:created xsi:type="dcterms:W3CDTF">2017-02-01T08:33:15Z</dcterms:created>
  <dcterms:modified xsi:type="dcterms:W3CDTF">2026-04-16T07:33:27Z</dcterms:modified>
</cp:coreProperties>
</file>